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3" sheetId="1" r:id="rId1"/>
  </sheets>
  <externalReferences>
    <externalReference r:id="rId2"/>
  </externalReferences>
  <definedNames>
    <definedName name="Z_6E36EA37_049E_4FAE_B719_2847CD16F858_.wvu.Cols" localSheetId="0" hidden="1">'Р-Кр.53'!$F:$H,'Р-Кр.53'!$L:$O</definedName>
    <definedName name="Z_6E36EA37_049E_4FAE_B719_2847CD16F858_.wvu.Rows" localSheetId="0" hidden="1">'Р-Кр.53'!$42:$45</definedName>
    <definedName name="Z_73C0D023_21BD_4441_8EFA_957546C15799_.wvu.Cols" localSheetId="0" hidden="1">'Р-Кр.53'!$F:$H,'Р-Кр.53'!$L:$O</definedName>
    <definedName name="Z_73C0D023_21BD_4441_8EFA_957546C15799_.wvu.Rows" localSheetId="0" hidden="1">'Р-Кр.53'!$42:$45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<sst xmlns="http://schemas.openxmlformats.org/spreadsheetml/2006/main" count="65" uniqueCount="54">
  <si>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ул.Рабоче-Крестьянская,53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</si>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</sst>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4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42578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3883.3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2595.6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1287.7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711810.06</v>
      </c>
      <c r="F10" s="25"/>
      <c r="G10" s="23"/>
      <c r="H10" s="23"/>
      <c r="I10" s="25">
        <v>679798.84</v>
      </c>
      <c r="J10" s="26">
        <v>114437.81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105437.58</v>
      </c>
      <c r="F12" s="25"/>
      <c r="G12" s="23"/>
      <c r="H12" s="23"/>
      <c r="I12" s="25">
        <v>104139.86</v>
      </c>
      <c r="J12" s="26">
        <v>12655.16</v>
      </c>
    </row>
    <row r="13" spans="1:10" ht="15" customHeight="1">
      <c r="A13" s="96" t="s">
        <v>16</v>
      </c>
      <c r="B13" s="97"/>
      <c r="C13" s="97"/>
      <c r="D13" s="98"/>
      <c r="E13" s="25">
        <v>149855.99</v>
      </c>
      <c r="F13" s="25"/>
      <c r="G13" s="23"/>
      <c r="H13" s="23"/>
      <c r="I13" s="25">
        <v>148567.21</v>
      </c>
      <c r="J13" s="26">
        <v>18228.46</v>
      </c>
    </row>
    <row r="14" spans="1:10" ht="14.45" customHeight="1">
      <c r="A14" s="89" t="s">
        <v>17</v>
      </c>
      <c r="B14" s="89"/>
      <c r="C14" s="89"/>
      <c r="D14" s="89"/>
      <c r="E14" s="25">
        <v>276956.93</v>
      </c>
      <c r="F14" s="25"/>
      <c r="G14" s="23"/>
      <c r="H14" s="23"/>
      <c r="I14" s="25">
        <v>283214.53000000003</v>
      </c>
      <c r="J14" s="26">
        <v>53884.76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4.25" customHeight="1">
      <c r="A16" s="102" t="s">
        <v>19</v>
      </c>
      <c r="B16" s="103"/>
      <c r="C16" s="103"/>
      <c r="D16" s="104"/>
      <c r="E16" s="25">
        <v>406848.9</v>
      </c>
      <c r="F16" s="25"/>
      <c r="G16" s="23"/>
      <c r="H16" s="23"/>
      <c r="I16" s="25">
        <v>396107.87</v>
      </c>
      <c r="J16" s="26">
        <v>61841.97</v>
      </c>
    </row>
    <row r="17" spans="1:15" ht="15.75">
      <c r="A17" s="89" t="s">
        <v>20</v>
      </c>
      <c r="B17" s="89"/>
      <c r="C17" s="89"/>
      <c r="D17" s="89"/>
      <c r="E17" s="25">
        <v>41114.160000000003</v>
      </c>
      <c r="F17" s="25"/>
      <c r="G17" s="23"/>
      <c r="H17" s="23"/>
      <c r="I17" s="25">
        <v>39792.379999999997</v>
      </c>
      <c r="J17" s="26">
        <v>6494.54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8135.82</v>
      </c>
      <c r="F21" s="25"/>
      <c r="G21" s="23"/>
      <c r="H21" s="23"/>
      <c r="I21" s="25">
        <v>8001.25</v>
      </c>
      <c r="J21" s="26">
        <v>1256.19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-489746.89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312318.44999999995</v>
      </c>
      <c r="L25" s="74">
        <f t="shared" ref="L25:O25" si="0">SUM(L27:L31)</f>
        <v>313421.74</v>
      </c>
      <c r="M25" s="74">
        <f t="shared" si="0"/>
        <v>369837.65319999994</v>
      </c>
      <c r="N25" s="74">
        <f t="shared" si="0"/>
        <v>0</v>
      </c>
      <c r="O25" s="74">
        <f t="shared" si="0"/>
        <v>0</v>
      </c>
    </row>
    <row r="26" spans="1:15" ht="15.75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14758.66</v>
      </c>
      <c r="L27" s="41">
        <v>61169.27</v>
      </c>
      <c r="M27" s="41">
        <f>L27*118%</f>
        <v>72179.738599999997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4313.6400000000003</v>
      </c>
      <c r="L28" s="41">
        <v>18427.96</v>
      </c>
      <c r="M28" s="41">
        <f t="shared" ref="M28:M31" si="4">L28*118%</f>
        <v>21744.992799999996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85</v>
      </c>
      <c r="L29" s="41">
        <v>23176.95</v>
      </c>
      <c r="M29" s="41">
        <f t="shared" si="4"/>
        <v>27348.800999999999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179733.71</v>
      </c>
      <c r="L30" s="41">
        <v>83128.399999999994</v>
      </c>
      <c r="M30" s="41">
        <f t="shared" si="4"/>
        <v>98091.511999999988</v>
      </c>
      <c r="N30" s="41"/>
      <c r="O30" s="41">
        <f t="shared" si="5"/>
        <v>0</v>
      </c>
    </row>
    <row r="31" spans="1:15" ht="42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113427.44</v>
      </c>
      <c r="L31" s="41">
        <v>127519.16</v>
      </c>
      <c r="M31" s="41">
        <f t="shared" si="4"/>
        <v>150472.60879999999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127490.29</v>
      </c>
      <c r="L32" s="74">
        <f t="shared" ref="L32:O32" si="6">SUM(L34:L38)</f>
        <v>73809.119999999995</v>
      </c>
      <c r="M32" s="74">
        <f t="shared" si="6"/>
        <v>87094.761599999998</v>
      </c>
      <c r="N32" s="74">
        <f t="shared" si="6"/>
        <v>47947.24</v>
      </c>
      <c r="O32" s="74">
        <f t="shared" si="6"/>
        <v>48253.143391199999</v>
      </c>
    </row>
    <row r="33" spans="1:16" ht="30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3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40910.25</v>
      </c>
      <c r="L34" s="41">
        <v>13995.31</v>
      </c>
      <c r="M34" s="41">
        <f t="shared" ref="M34:M38" si="7">L34*118%</f>
        <v>16514.465799999998</v>
      </c>
      <c r="N34" s="41">
        <v>28220.67</v>
      </c>
      <c r="O34" s="41">
        <f t="shared" ref="O34:O38" si="8">N34*$O$23</f>
        <v>28400.717874599999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10056.58</v>
      </c>
      <c r="L35" s="41">
        <v>4210.74</v>
      </c>
      <c r="M35" s="41">
        <f t="shared" si="7"/>
        <v>4968.6731999999993</v>
      </c>
      <c r="N35" s="41">
        <v>6010.59</v>
      </c>
      <c r="O35" s="41">
        <f t="shared" si="8"/>
        <v>6048.9375642000005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1558.43</v>
      </c>
      <c r="L36" s="41">
        <v>1415.06</v>
      </c>
      <c r="M36" s="41">
        <f t="shared" si="7"/>
        <v>1669.7707999999998</v>
      </c>
      <c r="N36" s="41">
        <v>5545.68</v>
      </c>
      <c r="O36" s="41">
        <f t="shared" si="8"/>
        <v>5581.061438400001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28046+1133.83+7800</f>
        <v>36979.83</v>
      </c>
      <c r="L37" s="42">
        <v>28150.6</v>
      </c>
      <c r="M37" s="42">
        <f t="shared" si="7"/>
        <v>33217.707999999999</v>
      </c>
      <c r="N37" s="42"/>
      <c r="O37" s="42">
        <f t="shared" si="8"/>
        <v>0</v>
      </c>
    </row>
    <row r="38" spans="1:16" ht="48.7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37985.199999999997</v>
      </c>
      <c r="J38" s="43"/>
      <c r="K38" s="43"/>
      <c r="L38" s="44">
        <v>26037.41</v>
      </c>
      <c r="M38" s="44">
        <f t="shared" si="7"/>
        <v>30724.143799999998</v>
      </c>
      <c r="N38" s="44">
        <v>8170.3</v>
      </c>
      <c r="O38" s="44">
        <f t="shared" si="8"/>
        <v>8222.4265140000007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94747.88</v>
      </c>
      <c r="J39" s="47"/>
      <c r="K39" s="47"/>
      <c r="L39" s="47">
        <f t="shared" si="9"/>
        <v>14151.24</v>
      </c>
      <c r="M39" s="47">
        <f t="shared" si="9"/>
        <v>16698.463199999998</v>
      </c>
      <c r="N39" s="47">
        <f t="shared" si="9"/>
        <v>92558.48000000001</v>
      </c>
      <c r="O39" s="47">
        <f t="shared" si="9"/>
        <v>93149.003102400005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66918.77</v>
      </c>
      <c r="J40" s="43"/>
      <c r="K40" s="43"/>
      <c r="L40" s="44">
        <v>427.35</v>
      </c>
      <c r="M40" s="44">
        <f t="shared" ref="M40:M48" si="10">L40*118%</f>
        <v>504.27300000000002</v>
      </c>
      <c r="N40" s="44">
        <v>64292.31</v>
      </c>
      <c r="O40" s="44">
        <f t="shared" ref="O40:O49" si="11">N40*$O$23</f>
        <v>64702.494937800002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13482.14</v>
      </c>
      <c r="J41" s="43"/>
      <c r="K41" s="43"/>
      <c r="L41" s="44">
        <v>126.32</v>
      </c>
      <c r="M41" s="44">
        <f t="shared" si="10"/>
        <v>149.05759999999998</v>
      </c>
      <c r="N41" s="44">
        <v>12935.1</v>
      </c>
      <c r="O41" s="44">
        <f t="shared" si="11"/>
        <v>13017.625938000001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2442.61</v>
      </c>
      <c r="J46" s="43"/>
      <c r="K46" s="43"/>
      <c r="L46" s="44">
        <v>51.74</v>
      </c>
      <c r="M46" s="44">
        <f t="shared" si="10"/>
        <v>61.053199999999997</v>
      </c>
      <c r="N46" s="44">
        <v>682.85</v>
      </c>
      <c r="O46" s="44">
        <f t="shared" si="11"/>
        <v>687.20658300000002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27.02</v>
      </c>
      <c r="J47" s="43"/>
      <c r="K47" s="43"/>
      <c r="L47" s="44">
        <v>7743.26</v>
      </c>
      <c r="M47" s="44">
        <f t="shared" si="10"/>
        <v>9137.0468000000001</v>
      </c>
      <c r="N47" s="44"/>
      <c r="O47" s="44">
        <f t="shared" si="11"/>
        <v>0</v>
      </c>
      <c r="P47" s="43"/>
    </row>
    <row r="48" spans="1:16" ht="45.7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11877.34</v>
      </c>
      <c r="J48" s="43"/>
      <c r="K48" s="43"/>
      <c r="L48" s="44">
        <v>5802.57</v>
      </c>
      <c r="M48" s="44">
        <f t="shared" si="10"/>
        <v>6847.0325999999995</v>
      </c>
      <c r="N48" s="44">
        <v>14648.22</v>
      </c>
      <c r="O48" s="44">
        <f>N48*$O$23</f>
        <v>14741.6756436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413.62</v>
      </c>
      <c r="J49" s="43"/>
      <c r="K49" s="43"/>
      <c r="L49" s="44">
        <v>344.58</v>
      </c>
      <c r="M49" s="44">
        <f>L49*118%</f>
        <v>406.60439999999994</v>
      </c>
      <c r="N49" s="44">
        <v>535.05999999999995</v>
      </c>
      <c r="O49" s="44">
        <f t="shared" si="11"/>
        <v>538.47368280000001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534970.23999999987</v>
      </c>
      <c r="J50" s="43"/>
      <c r="K50" s="43"/>
      <c r="L50" s="48">
        <f t="shared" ref="L50:O50" si="12">L25+L32+L39+L49</f>
        <v>401726.68</v>
      </c>
      <c r="M50" s="48">
        <f t="shared" si="12"/>
        <v>474037.48239999992</v>
      </c>
      <c r="N50" s="48">
        <f t="shared" si="12"/>
        <v>141040.78</v>
      </c>
      <c r="O50" s="48">
        <f t="shared" si="12"/>
        <v>141940.6201764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48790.04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38075.49</v>
      </c>
      <c r="J52" s="43"/>
      <c r="K52" s="43"/>
      <c r="L52" s="44"/>
      <c r="M52" s="44"/>
      <c r="N52" s="44"/>
      <c r="O52" s="44"/>
      <c r="P52" s="43"/>
    </row>
    <row r="53" spans="1:16" ht="18.7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20046.64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641882.40999999992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406848.9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396107.87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-724780.39999999991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2013-05-24T07:51:28Z</dcterms:created>
  <dcterms:modified xsi:type="dcterms:W3CDTF">2014-05-12T12:47:16Z</dcterms:modified>
</cp:coreProperties>
</file>